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S:\2026\Postępowanie Szwajcar _Komisja\Komisja 23.04\"/>
    </mc:Choice>
  </mc:AlternateContent>
  <xr:revisionPtr revIDLastSave="0" documentId="13_ncr:1_{42B52847-9CAF-4B22-80B6-F2F1CB91DB96}" xr6:coauthVersionLast="47" xr6:coauthVersionMax="47" xr10:uidLastSave="{00000000-0000-0000-0000-000000000000}"/>
  <bookViews>
    <workbookView xWindow="4335" yWindow="2130" windowWidth="38700" windowHeight="17520" xr2:uid="{00000000-000D-0000-FFFF-FFFF00000000}"/>
  </bookViews>
  <sheets>
    <sheet name="Arkusz1" sheetId="1" r:id="rId1"/>
  </sheets>
  <definedNames>
    <definedName name="_xlnm.Print_Area" localSheetId="0">Arkusz1!$A$7:$H$96</definedName>
    <definedName name="_xlnm.Print_Titles" localSheetId="0">Arkusz1!$7:$9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96" i="1" l="1"/>
  <c r="H15" i="1"/>
  <c r="H17" i="1"/>
  <c r="H16" i="1"/>
  <c r="H14" i="1"/>
  <c r="H13" i="1"/>
  <c r="H12" i="1"/>
  <c r="H11" i="1"/>
  <c r="H21" i="1"/>
  <c r="H22" i="1"/>
  <c r="H25" i="1"/>
  <c r="H27" i="1"/>
  <c r="H26" i="1"/>
  <c r="H28" i="1"/>
  <c r="H29" i="1"/>
  <c r="H30" i="1"/>
  <c r="H31" i="1"/>
  <c r="H35" i="1"/>
  <c r="H36" i="1"/>
  <c r="H37" i="1"/>
  <c r="H38" i="1"/>
  <c r="H39" i="1"/>
  <c r="H40" i="1"/>
  <c r="H41" i="1"/>
  <c r="H45" i="1"/>
  <c r="H46" i="1"/>
  <c r="H47" i="1"/>
  <c r="H48" i="1"/>
  <c r="H49" i="1"/>
  <c r="H50" i="1"/>
  <c r="H53" i="1"/>
  <c r="H54" i="1"/>
  <c r="H55" i="1"/>
  <c r="H56" i="1"/>
  <c r="H60" i="1"/>
  <c r="H61" i="1"/>
  <c r="H62" i="1"/>
  <c r="H63" i="1"/>
  <c r="H64" i="1"/>
  <c r="H65" i="1"/>
  <c r="H66" i="1"/>
  <c r="H67" i="1"/>
  <c r="H70" i="1"/>
  <c r="H71" i="1"/>
  <c r="H72" i="1"/>
  <c r="H73" i="1"/>
  <c r="H74" i="1"/>
  <c r="H75" i="1"/>
  <c r="H76" i="1"/>
  <c r="H79" i="1"/>
  <c r="H82" i="1"/>
  <c r="H83" i="1"/>
  <c r="H84" i="1"/>
  <c r="H87" i="1"/>
  <c r="H88" i="1"/>
  <c r="H89" i="1"/>
  <c r="H90" i="1"/>
  <c r="H91" i="1"/>
  <c r="H92" i="1"/>
  <c r="H93" i="1"/>
  <c r="H94" i="1"/>
  <c r="H95" i="1"/>
</calcChain>
</file>

<file path=xl/sharedStrings.xml><?xml version="1.0" encoding="utf-8"?>
<sst xmlns="http://schemas.openxmlformats.org/spreadsheetml/2006/main" count="343" uniqueCount="232">
  <si>
    <t>Budowa sieci kanalizacji sanitarnej wraz z przyłączami w ul. Barbary w Siemianowicach Śląskich</t>
  </si>
  <si>
    <t>Lp.</t>
  </si>
  <si>
    <t>Podstawa</t>
  </si>
  <si>
    <t>Opis</t>
  </si>
  <si>
    <t>Jedn.obm.</t>
  </si>
  <si>
    <t xml:space="preserve">WYMAGANIA OGÓLNE  </t>
  </si>
  <si>
    <t>1 d.1</t>
  </si>
  <si>
    <t>Wykonanie, ustawianie, i utrzymanie tablic informacyjnych  oraz tablic pamiątkowych , organizacja ruchu na czas budowy</t>
  </si>
  <si>
    <t>2 d.1</t>
  </si>
  <si>
    <t>Dokumentacja do opracowania przez Wykonawcę: - uzgodnienia przebiegu tras kanalizacji przed rozpoczęciem robót, dokumentacja geodezyjna, - organizacja ruchu drogowego - pozostałe projekty</t>
  </si>
  <si>
    <t>3 d.1</t>
  </si>
  <si>
    <t>Koszty związane z zajęciem pasa drogowego na czas prowadzenia robót</t>
  </si>
  <si>
    <t>4 d.1</t>
  </si>
  <si>
    <t>Koszt zajęcia zaplecza dla Inżyniera i Kierownika budowy</t>
  </si>
  <si>
    <t>5 d.1</t>
  </si>
  <si>
    <t>Koszt nadzorów obcych</t>
  </si>
  <si>
    <t>6 d.1</t>
  </si>
  <si>
    <t>Koszt utylizacji gruzów z nawierzchni asfaltowych  i innych materiałów</t>
  </si>
  <si>
    <t>7 d.1</t>
  </si>
  <si>
    <t>Prace związane z dokumentacją powykonawczą i odbiorową</t>
  </si>
  <si>
    <t xml:space="preserve">ROBOTY PRZYGOTOWAWCZE </t>
  </si>
  <si>
    <t>ROBOTY PRZYGOTOWAWCZE - WYTYCZENIE TRASY</t>
  </si>
  <si>
    <t>8 d.2.1</t>
  </si>
  <si>
    <t>KNNR 1 0111-01</t>
  </si>
  <si>
    <t>Roboty pomiarowe przy liniowych robotach ziemnych - trasa dróg w terenie równinnym.</t>
  </si>
  <si>
    <t>km</t>
  </si>
  <si>
    <t>9 d.2.1</t>
  </si>
  <si>
    <t>Roboty pomiarowe przy liniowych robotach ziemnych - trasa dróg w terenie równinnym.INWENTARYZACJA POWYKONAWCZA</t>
  </si>
  <si>
    <t>ROBOTY PRZYGOTOWAWCZE - ROZBIÓRKA ELEMENTÓW DRÓG, OGRODZEŃ</t>
  </si>
  <si>
    <t>10 d.2.2</t>
  </si>
  <si>
    <t>KNR 2-31 0803-03 0803-04</t>
  </si>
  <si>
    <t>Mechaniczne rozebranie nawierzchni z mieszanek mineralno-bitumicznych o grubości 5 cm</t>
  </si>
  <si>
    <t>m2</t>
  </si>
  <si>
    <t>11 d.2.2</t>
  </si>
  <si>
    <t>Mechaniczne rozebranie nawierzchni z mieszanek mineralno-bitumicznych o grubości 4 cm</t>
  </si>
  <si>
    <t>12 d.2.2</t>
  </si>
  <si>
    <t>Mechaniczne rozebranie nawierzchni z mieszanek mineralno-bitumicznych - dalszy 1 cm grubości Krotność = 3</t>
  </si>
  <si>
    <t>13 d.2.2</t>
  </si>
  <si>
    <t>Ręczne rozebranie nawierzchni z kostki kamiennej nieregularnej  na podsypce piaskowej</t>
  </si>
  <si>
    <t>14 d.2.2</t>
  </si>
  <si>
    <t>KNR 2-31 0802-07 0802-08</t>
  </si>
  <si>
    <t>Mechaniczne rozebranie podbudowy z kruszywa kamiennego o grubości 20 cm</t>
  </si>
  <si>
    <t>15 d.2.2</t>
  </si>
  <si>
    <t>KNR 4-01 0108-11</t>
  </si>
  <si>
    <t>Wywiezienie gruzu spryzmowanego samochodami samowyładowczymi na odległość do 1 km</t>
  </si>
  <si>
    <t>m3</t>
  </si>
  <si>
    <t>16 d.2.2</t>
  </si>
  <si>
    <t>KNR 4-01 0108-12</t>
  </si>
  <si>
    <t>Wywiezienie gruzu spryzmowanego samochodami samowyładowczymi - za każdy następny 1 km Krotność = 9</t>
  </si>
  <si>
    <t>ROBOTY ZIEMNE</t>
  </si>
  <si>
    <t>ROBOTY ZIEMNE - WYKOPY/ZASYPANIE</t>
  </si>
  <si>
    <t>17 d.3.1</t>
  </si>
  <si>
    <t>KNNR 1 0202-06</t>
  </si>
  <si>
    <t>Roboty ziemne wykonywane koparkami podsiębiernymi o poj.łyżki 0.40 m3 w gr.kat. III-IV z transp.urobku na odl.do 1 km sam.samowyład.-80% MECHANICZNIE</t>
  </si>
  <si>
    <t>18 d.3.1</t>
  </si>
  <si>
    <t>Wykopy z załadunkiem ręcznym i transportem na odległość do 1 km (grunt kat. IV) -20% RĘCZNIE</t>
  </si>
  <si>
    <t>19 d.3.1</t>
  </si>
  <si>
    <t>KNNR 1 0208-02</t>
  </si>
  <si>
    <t>Dodatek za każdy rozp. 1 km transportu ziemi samochodami samowyładowczymi po drogach o nawierzchni utwardzonej(kat.gr. I-IV) Krotność = 3</t>
  </si>
  <si>
    <t>20 d.3.1</t>
  </si>
  <si>
    <t>KNNR 1 0313-01</t>
  </si>
  <si>
    <t>Pełne umocnienie ścian wykopów wraz z rozbiórką palami szalunkowymi stalowymi (wypraskami) w gruntach suchych ; wyk.o szer.do 1 m i głęb.do 3.0 m; grunt kat. I-IV</t>
  </si>
  <si>
    <t>21 d.3.1</t>
  </si>
  <si>
    <t>KNNR 4 1411-04</t>
  </si>
  <si>
    <t>Podłoża pod kanały i obiekty z materiałów sypkich grub. 30 cm</t>
  </si>
  <si>
    <t>22 d.3.1</t>
  </si>
  <si>
    <t>Obsypka kanału i obiektów z materiałów sypkich-piasku grub. 30 cm ponad powierzchnię rury</t>
  </si>
  <si>
    <t>23 d.3.1</t>
  </si>
  <si>
    <t>KNR-W 2-01 0222-02</t>
  </si>
  <si>
    <t>Zasypywanie wykopów spycharkami z przemieszczeniem gruntu na odległość do 10 m w gruncie kat. IV</t>
  </si>
  <si>
    <t>ROBOTY MONTAŻOWE</t>
  </si>
  <si>
    <t xml:space="preserve">KANALIZACJA SANITARNA GRAWITACYJNA RUROCIĄGI  </t>
  </si>
  <si>
    <t>24 d.3.2.1</t>
  </si>
  <si>
    <t>KNNR 4 1308-06</t>
  </si>
  <si>
    <t>Kanały z rur PVC łączonych na wcisk o śr. zewn. 400 mm</t>
  </si>
  <si>
    <t>m</t>
  </si>
  <si>
    <t>25 d.3.2.1</t>
  </si>
  <si>
    <t>KNNR 4 1308-03</t>
  </si>
  <si>
    <t>Kanały z rur PVC łączonych na wcisk o śr. zewn. 200 mm</t>
  </si>
  <si>
    <t>26 d.3.2.1</t>
  </si>
  <si>
    <t>KNNR 4 1610-04 analogia</t>
  </si>
  <si>
    <t>Próba wodna szczelności kanałów rurowych o dł 50 m mm</t>
  </si>
  <si>
    <t>odc. -1 prób.</t>
  </si>
  <si>
    <t>27 d.3.2.1</t>
  </si>
  <si>
    <t>Wykonanie inspekcji kamerą TV wykonanej sieci kanalizacji wraz z dokumentacja w formie elektronicznej - kasety CD i opisowej</t>
  </si>
  <si>
    <t>28 d.3.2.1</t>
  </si>
  <si>
    <t>KNR 2-19 0219-01</t>
  </si>
  <si>
    <t>Oznakowanie trasy gazociągu ułożonego w ziemi taśmą z tworzywa sztucznego</t>
  </si>
  <si>
    <t>29 d.3.2.1</t>
  </si>
  <si>
    <t>Likwidacja istn. sieci kanalizacji</t>
  </si>
  <si>
    <t>kpl</t>
  </si>
  <si>
    <t>STUDNIE KANALIZACYJNE , TRÓJNIKI</t>
  </si>
  <si>
    <t>30 d.3.2.2</t>
  </si>
  <si>
    <t>KNNR 4 1413-03</t>
  </si>
  <si>
    <t>Studnie rewizyjne z kręgów betonowych o śr. 1200 mm w gotowym wykopie o głębok. 3m</t>
  </si>
  <si>
    <t>stud.</t>
  </si>
  <si>
    <t>31 d.3.2.2</t>
  </si>
  <si>
    <t>KNNR 4 1413-04</t>
  </si>
  <si>
    <t>Studnie rewizyjne z kręgów betonowych o śr. 1200 mm w gotowym wykopie za każde 0.5 m różnicy głęb.</t>
  </si>
  <si>
    <t>[0.5 m] stud.</t>
  </si>
  <si>
    <t>32 d.3.2.2</t>
  </si>
  <si>
    <t>KNNR 4 1417-0201</t>
  </si>
  <si>
    <t>Studzienki kanalizacyjne systemowe, Fi 600 mm, zamknięcie rurą teleskopową, kineta PE głębokośc do 3,0 m, właz zeliwny, pięrścień odciązający,</t>
  </si>
  <si>
    <t>szt</t>
  </si>
  <si>
    <t>33 d.3.2.2</t>
  </si>
  <si>
    <t>Studzienki kanalizacyjne systemowe  o śr.425 mm - zamknięcie rurą teleskopową, kineta o głębokości powyżej 3 m, właz żeliwny, pierścień odciążający</t>
  </si>
  <si>
    <t>ODBUDOWA NAWIERZCHNI DROGOWYCH</t>
  </si>
  <si>
    <t>34 d.4.1</t>
  </si>
  <si>
    <t>Wykonanie koryta na poszerzeniach jezdni w gruncie kat. II-IV - 10 cm głębokości koryta</t>
  </si>
  <si>
    <t>35 d.4.1</t>
  </si>
  <si>
    <t>KNR 2-31 0102-02</t>
  </si>
  <si>
    <t>Wykonanie koryta na poszerzeniach jezdni w gruncie kat. II-IV - za każde dalsze 5 cm głębokości koryta Krotność = 4</t>
  </si>
  <si>
    <t>36 d.4.1</t>
  </si>
  <si>
    <t>Podbudowa z kruszywa łamanego - warstwa górna o grubości po zagęszczeniu 8 cm</t>
  </si>
  <si>
    <t>37 d.4.1</t>
  </si>
  <si>
    <t>Podbudowa z kruszywa łamanego - warstwa górna - za każdy dalszy 1 cm grubości po zagęszczeniu Krotność = 12</t>
  </si>
  <si>
    <t>38 d.4.1</t>
  </si>
  <si>
    <t>Podbudowa z betonu asfaltowego AC 22 P - grubość warstwy po zagęszczeniu 4 cm</t>
  </si>
  <si>
    <t>39 d.4.1</t>
  </si>
  <si>
    <t>KNR 2-31 0110-02</t>
  </si>
  <si>
    <t>Podbudowa z betonu asfaltowego AC 22 P - za każdy dalszy 1 cm grubość warstwy po zagęszczeniu Krotność = 3</t>
  </si>
  <si>
    <t>40 d.4.1</t>
  </si>
  <si>
    <t>KNR 2-31 0311-05</t>
  </si>
  <si>
    <t>Nawierzchnia z mieszanek mineralno-bitumicznych grysowo-żwirowych - warstwa ścieralna asfaltowa - grubość po zagęszcz. 3 cm</t>
  </si>
  <si>
    <t>41 d.4.1</t>
  </si>
  <si>
    <t>Nawierzchnia z mieszanek mineralno-bitumicznych grysowo-żwirowych - warstwa ścieralna asfaltowa - każdy dalszy 1 cm grubość po zagęszcz. Krotność = 2</t>
  </si>
  <si>
    <t>42 d.4.2</t>
  </si>
  <si>
    <t>KNR 2-31 0102-01</t>
  </si>
  <si>
    <t>43 d.4.2</t>
  </si>
  <si>
    <t>Wykonanie koryta na poszerzeniach jezdni w gruncie kat. II-IV - za każde dalsze 5 cm głębokości koryta Krotność = 3</t>
  </si>
  <si>
    <t>44 d.4.2</t>
  </si>
  <si>
    <t>KNR 2-31 0114-07</t>
  </si>
  <si>
    <t>Podbudowa z kruszywa łamanego - warstwa górna o grubości po zagęszczeniu 8 cm - kruszywo 0-31,5mm</t>
  </si>
  <si>
    <t>45 d.4.2</t>
  </si>
  <si>
    <t>KNR 2-31 0114-08</t>
  </si>
  <si>
    <t>Podbudowa z kruszywa łamanego - warstwa górna - za każdy dalszy 1 cm grubości po zagęszczeniu - kruszywo 0-31,5mm Krotność = 7</t>
  </si>
  <si>
    <t>46 d.4.2</t>
  </si>
  <si>
    <t>KNKRB 6 0102-06</t>
  </si>
  <si>
    <t>Warstwy odsączające i podsypkowe podsypka cementowo-piaskowa , zagęszczenie mechaniczne</t>
  </si>
  <si>
    <t>47 d.4.2</t>
  </si>
  <si>
    <t>Nawierzchnie z kostki brukowej betonowej grubość 6 cm na podsypce cementowo-piaskowej- kostka granitowa</t>
  </si>
  <si>
    <t>48 d.4.2</t>
  </si>
  <si>
    <t>Krawężniki betonowe wystające o wym. 20x30 cm na podsypce cem.-piaskowej</t>
  </si>
  <si>
    <t>TERENY ZIELONE</t>
  </si>
  <si>
    <t>49 d.4.3</t>
  </si>
  <si>
    <t>SKRZYŻOWANIA Z ISTNIEJĄCYM UZBROJENIEM TERENU.</t>
  </si>
  <si>
    <t>50 d.5</t>
  </si>
  <si>
    <t>KNR-W 2-19 0119-02</t>
  </si>
  <si>
    <t>51 d.5</t>
  </si>
  <si>
    <t>KNR-W 2-19 0119-03</t>
  </si>
  <si>
    <t>52 d.5</t>
  </si>
  <si>
    <t>KNR-W 2-19 0306-0401</t>
  </si>
  <si>
    <t xml:space="preserve">KNR 2-31 0803-03 0803-04 </t>
  </si>
  <si>
    <t xml:space="preserve">KNR 2-31 0803-04 </t>
  </si>
  <si>
    <t xml:space="preserve">KNR 2-31 0805-01 </t>
  </si>
  <si>
    <t xml:space="preserve">KNNR 1 0301-03 </t>
  </si>
  <si>
    <t>kalkulacja własna</t>
  </si>
  <si>
    <t xml:space="preserve">KNNR 4 1417-02 </t>
  </si>
  <si>
    <t xml:space="preserve">KNR 2-31 0102-01 </t>
  </si>
  <si>
    <t xml:space="preserve">KNR 2-31 0114-07 </t>
  </si>
  <si>
    <t xml:space="preserve">KNR 2-31 0114-08 </t>
  </si>
  <si>
    <t xml:space="preserve">KNR 2-31 0110-01 </t>
  </si>
  <si>
    <t xml:space="preserve">KNR 2-31 0311-06 </t>
  </si>
  <si>
    <t xml:space="preserve">KNR 2-31 0102-02 </t>
  </si>
  <si>
    <t xml:space="preserve">KNR 2-31 0511-02 </t>
  </si>
  <si>
    <t xml:space="preserve">KNKRB 6 0402-04 </t>
  </si>
  <si>
    <t xml:space="preserve">KNNR-W 10 2409-07 </t>
  </si>
  <si>
    <t>KNR AT-03 0202-01</t>
  </si>
  <si>
    <t>Mechaniczne oczyszczenie i skropienie emulsją asfaltową na zimno podbudowy tłuczniowej lub z gruntu stabilizowanego cementem; zużycie emulsji 1,2 kg/m2 - ANALOGIA - EMULSJA KATIONOWA</t>
  </si>
  <si>
    <t>KNR AT-03 0202-02</t>
  </si>
  <si>
    <t>Mechaniczne oczyszczenie i skropienie emulsją asfaltową na zimno podbudowy lub nawierzchni betonowej/bitumicznej; zużycie emulsji 0,6 kg/m2 - ANALOGIA - EMULSJA KATIONOWA</t>
  </si>
  <si>
    <t>KNNR 1 0206-04</t>
  </si>
  <si>
    <t>Roboty ziemne wykonywane koparkami podsiębiernymi o poj. łyżki 0.60 m3 w gruncie kat. I-III w ziemi uprzednio zmagazynowanej w hałdach z transportem urobku na odległość do 1 km samochodami samowyładowczymi</t>
  </si>
  <si>
    <t>KNR 4-01 0108-08</t>
  </si>
  <si>
    <t>Wywóz ziemi samochodami samowyładowczymi - za każdy następny 1 km Krotność = 4</t>
  </si>
  <si>
    <t>KNR 2-01 0608-01</t>
  </si>
  <si>
    <t>Igłostudnie o śr. 50 mm wpłukiwane na głębokość do 6 m</t>
  </si>
  <si>
    <t>szt.</t>
  </si>
  <si>
    <t>KNR 2-01 0236-03</t>
  </si>
  <si>
    <t>Zagęszczenie nasypów zagęszczarkami; grunty sypkie kat. I-III</t>
  </si>
  <si>
    <t>KNR 2-31 0402-04</t>
  </si>
  <si>
    <t>Ława pod krawężniki betonowa z oporem</t>
  </si>
  <si>
    <t>KNR 2-31 0407-03</t>
  </si>
  <si>
    <t>Obrzeża betonowe o wymiarach 30x8 cm na podsypce piaskowej z wypełnieniem spoin piaskiem</t>
  </si>
  <si>
    <t>KNR 2-02 1101-07</t>
  </si>
  <si>
    <t>Podkłady z ubitych materiałów sypkich na podłożu gruntowym - analogia - wymiana gruntu</t>
  </si>
  <si>
    <t>ROBOTY DODATKOWE</t>
  </si>
  <si>
    <t>53 d.6</t>
  </si>
  <si>
    <t>54 d.6</t>
  </si>
  <si>
    <t>55 d.6</t>
  </si>
  <si>
    <t>56 d.6</t>
  </si>
  <si>
    <t>57 d.6</t>
  </si>
  <si>
    <t>58 d.6</t>
  </si>
  <si>
    <t>59 d.6</t>
  </si>
  <si>
    <t>60 d.6</t>
  </si>
  <si>
    <t>61 d.6</t>
  </si>
  <si>
    <t>Ilość Było</t>
  </si>
  <si>
    <t>Ilość JEST</t>
  </si>
  <si>
    <t>Róznica</t>
  </si>
  <si>
    <r>
      <t>BYŁO -Rury ochronne, stalowe dwudzielne, zabezpieczenie gazociągu,</t>
    </r>
    <r>
      <rPr>
        <b/>
        <sz val="10"/>
        <rFont val="Arial CE"/>
        <charset val="238"/>
      </rPr>
      <t xml:space="preserve"> JEST -Rury ochronne, PE dwudzielne, zabezpieczenie gazociągu, - analogia</t>
    </r>
  </si>
  <si>
    <r>
      <t xml:space="preserve">BYŁO - Rury ochronne (osłonowe), Fi 90 mm, PE zabezpieczenie kabli  </t>
    </r>
    <r>
      <rPr>
        <b/>
        <sz val="10"/>
        <rFont val="Arial CE"/>
        <charset val="238"/>
      </rPr>
      <t>JEST - Rury ochronne (osłonowe), PE zabezpieczenie kabli</t>
    </r>
  </si>
  <si>
    <r>
      <t xml:space="preserve">Było ryczałt, </t>
    </r>
    <r>
      <rPr>
        <b/>
        <sz val="11"/>
        <rFont val="Arial CE"/>
        <charset val="238"/>
      </rPr>
      <t>JEST kpl</t>
    </r>
  </si>
  <si>
    <r>
      <t xml:space="preserve">BYŁO - Okrycie warstwą humusu skarp korpusu drogowego gr. 40 cm   </t>
    </r>
    <r>
      <rPr>
        <b/>
        <sz val="10"/>
        <rFont val="Arial CE"/>
        <charset val="238"/>
      </rPr>
      <t>JEST - Okrycie warstwą humusu skarp korpusu drogowego gr. 30 cm</t>
    </r>
  </si>
  <si>
    <t>ST-00</t>
  </si>
  <si>
    <t>ST-00; ST-01; ST-02</t>
  </si>
  <si>
    <t>ST-00; ST-02</t>
  </si>
  <si>
    <t>ST-03; ST-07; ST-08</t>
  </si>
  <si>
    <t>ST-01</t>
  </si>
  <si>
    <t>ST-02; ST-07</t>
  </si>
  <si>
    <t>ST-02</t>
  </si>
  <si>
    <t>ST-04</t>
  </si>
  <si>
    <t>ST-03; ST-06</t>
  </si>
  <si>
    <t>ST-07; ST-02</t>
  </si>
  <si>
    <t>ST-08</t>
  </si>
  <si>
    <t>ST-07</t>
  </si>
  <si>
    <t>ST-02; ST-04</t>
  </si>
  <si>
    <r>
      <rPr>
        <sz val="10"/>
        <rFont val="Arial CE"/>
        <charset val="238"/>
      </rPr>
      <t xml:space="preserve">BYŁO: ODBUDOWA NAWIERZCHNI DROGOWYCH KR1-KR6 </t>
    </r>
    <r>
      <rPr>
        <b/>
        <strike/>
        <sz val="10"/>
        <rFont val="Arial CE"/>
        <charset val="238"/>
      </rPr>
      <t xml:space="preserve">
</t>
    </r>
    <r>
      <rPr>
        <b/>
        <sz val="10"/>
        <rFont val="Arial CE"/>
        <charset val="238"/>
      </rPr>
      <t>JEST: ODBUDOWA NAWIERZCHNI DROGOWYCH</t>
    </r>
  </si>
  <si>
    <r>
      <t xml:space="preserve">BYŁO: ODBUDOWA NAWIERZCHNI DROGOWYCH -KOSTKA BRUKOWA
</t>
    </r>
    <r>
      <rPr>
        <b/>
        <sz val="10"/>
        <rFont val="Arial CE"/>
        <charset val="238"/>
      </rPr>
      <t>JEST: ODBUDOWA NAWIERZCHNI - KOSTKA BRUKOWA</t>
    </r>
  </si>
  <si>
    <t>KNR 2-31 0403-01</t>
  </si>
  <si>
    <t>Krawężniki betonowe wystające o wymiarach 15x30 cm na podsypce piaskowej</t>
  </si>
  <si>
    <r>
      <t xml:space="preserve">BYŁO - Rury ochronne, stalowe dwudzielne, zabezpieczenie wodociagu, </t>
    </r>
    <r>
      <rPr>
        <b/>
        <sz val="10"/>
        <rFont val="Arial CE"/>
        <charset val="238"/>
      </rPr>
      <t xml:space="preserve">JEST - Rury ochronne, stalowe dwudzielne, zabezpieczenie ciepłociągu, </t>
    </r>
  </si>
  <si>
    <t>62 d.6</t>
  </si>
  <si>
    <t>2.1</t>
  </si>
  <si>
    <t>2.2</t>
  </si>
  <si>
    <t>3.1</t>
  </si>
  <si>
    <t>3.2</t>
  </si>
  <si>
    <t>3.2.1</t>
  </si>
  <si>
    <t>3.2.2</t>
  </si>
  <si>
    <t>4.1</t>
  </si>
  <si>
    <t>4.2</t>
  </si>
  <si>
    <t>4.3</t>
  </si>
  <si>
    <t>STWIOR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</si>
</sst>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0"/>
      <color indexed="12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strike/>
      <sz val="10"/>
      <name val="Arial CE"/>
      <charset val="238"/>
    </font>
    <font>
      <b/>
      <sz val="11"/>
      <name val="Arial CE"/>
      <charset val="238"/>
    </font>
    <font>
      <b/>
      <sz val="11"/>
      <color theme="1"/>
      <name val="Aptos Narrow"/>
      <family val="2"/>
      <scheme val="minor"/>
    </font>
    <font>
      <sz val="10"/>
      <name val="Arial CE"/>
      <charset val="238"/>
    </font>
    <font>
      <sz val="8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5" fillId="0" borderId="2" xfId="0" applyFont="1" applyBorder="1" applyAlignment="1">
      <alignment wrapText="1"/>
    </xf>
    <xf numFmtId="0" fontId="0" fillId="0" borderId="2" xfId="0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wrapText="1"/>
    </xf>
    <xf numFmtId="0" fontId="6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/>
    </xf>
    <xf numFmtId="2" fontId="0" fillId="3" borderId="2" xfId="0" applyNumberFormat="1" applyFill="1" applyBorder="1" applyAlignment="1">
      <alignment wrapText="1"/>
    </xf>
    <xf numFmtId="2" fontId="1" fillId="3" borderId="2" xfId="0" applyNumberFormat="1" applyFont="1" applyFill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0" fillId="0" borderId="3" xfId="0" applyBorder="1" applyAlignment="1">
      <alignment wrapText="1"/>
    </xf>
    <xf numFmtId="49" fontId="0" fillId="3" borderId="2" xfId="0" applyNumberFormat="1" applyFill="1" applyBorder="1" applyAlignment="1">
      <alignment horizontal="right" vertical="top" wrapText="1"/>
    </xf>
    <xf numFmtId="49" fontId="2" fillId="0" borderId="2" xfId="0" applyNumberFormat="1" applyFont="1" applyBorder="1" applyAlignment="1" applyProtection="1">
      <alignment horizontal="right" vertical="top" wrapText="1"/>
      <protection locked="0"/>
    </xf>
    <xf numFmtId="49" fontId="4" fillId="2" borderId="2" xfId="0" applyNumberFormat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right" vertical="top" wrapText="1"/>
    </xf>
    <xf numFmtId="49" fontId="0" fillId="0" borderId="2" xfId="0" applyNumberFormat="1" applyBorder="1" applyAlignment="1">
      <alignment horizontal="right" vertical="top" wrapText="1"/>
    </xf>
    <xf numFmtId="49" fontId="5" fillId="3" borderId="2" xfId="0" applyNumberFormat="1" applyFont="1" applyFill="1" applyBorder="1" applyAlignment="1">
      <alignment horizontal="right" vertical="top" wrapText="1"/>
    </xf>
    <xf numFmtId="49" fontId="0" fillId="0" borderId="0" xfId="0" applyNumberFormat="1" applyAlignment="1">
      <alignment horizontal="right"/>
    </xf>
    <xf numFmtId="49" fontId="11" fillId="0" borderId="2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2" fillId="0" borderId="2" xfId="0" applyFont="1" applyBorder="1" applyAlignment="1" applyProtection="1">
      <alignment horizontal="right" wrapText="1"/>
      <protection locked="0"/>
    </xf>
    <xf numFmtId="0" fontId="4" fillId="2" borderId="2" xfId="0" applyFont="1" applyFill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1" fillId="3" borderId="2" xfId="0" applyFont="1" applyFill="1" applyBorder="1" applyAlignment="1">
      <alignment horizontal="right" wrapText="1"/>
    </xf>
    <xf numFmtId="14" fontId="7" fillId="0" borderId="2" xfId="0" applyNumberFormat="1" applyFont="1" applyBorder="1" applyAlignment="1">
      <alignment horizontal="right" wrapText="1"/>
    </xf>
    <xf numFmtId="0" fontId="7" fillId="3" borderId="2" xfId="0" applyFont="1" applyFill="1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14" fontId="1" fillId="0" borderId="2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H96"/>
  <sheetViews>
    <sheetView tabSelected="1" workbookViewId="0">
      <selection activeCell="H96" sqref="A7:H96"/>
    </sheetView>
  </sheetViews>
  <sheetFormatPr defaultRowHeight="15" x14ac:dyDescent="0.25"/>
  <cols>
    <col min="1" max="1" width="8.7109375" style="40"/>
    <col min="2" max="2" width="8.85546875" style="44" customWidth="1"/>
    <col min="3" max="3" width="17.5703125" customWidth="1"/>
    <col min="4" max="4" width="59.140625" customWidth="1"/>
    <col min="5" max="5" width="10" customWidth="1"/>
    <col min="8" max="8" width="9.140625" style="12"/>
  </cols>
  <sheetData>
    <row r="7" spans="1:8" ht="30" x14ac:dyDescent="0.25">
      <c r="A7" s="35"/>
      <c r="B7" s="45"/>
      <c r="C7" s="1"/>
      <c r="D7" s="1" t="s">
        <v>0</v>
      </c>
      <c r="E7" s="2"/>
      <c r="F7" s="2"/>
      <c r="G7" s="2"/>
      <c r="H7" s="2"/>
    </row>
    <row r="8" spans="1:8" x14ac:dyDescent="0.25">
      <c r="A8" s="36"/>
      <c r="B8" s="46"/>
      <c r="C8" s="5"/>
      <c r="D8" s="6"/>
      <c r="E8" s="6"/>
      <c r="F8" s="6"/>
      <c r="G8" s="6"/>
      <c r="H8" s="6"/>
    </row>
    <row r="9" spans="1:8" ht="30" x14ac:dyDescent="0.25">
      <c r="A9" s="37" t="s">
        <v>1</v>
      </c>
      <c r="B9" s="55" t="s">
        <v>231</v>
      </c>
      <c r="C9" s="7" t="s">
        <v>2</v>
      </c>
      <c r="D9" s="3" t="s">
        <v>3</v>
      </c>
      <c r="E9" s="8" t="s">
        <v>4</v>
      </c>
      <c r="F9" s="9" t="s">
        <v>196</v>
      </c>
      <c r="G9" s="9" t="s">
        <v>197</v>
      </c>
      <c r="H9" s="10" t="s">
        <v>198</v>
      </c>
    </row>
    <row r="10" spans="1:8" x14ac:dyDescent="0.25">
      <c r="A10" s="37">
        <v>1</v>
      </c>
      <c r="B10" s="47"/>
      <c r="C10" s="7"/>
      <c r="D10" s="3" t="s">
        <v>5</v>
      </c>
      <c r="E10" s="8"/>
      <c r="F10" s="3"/>
      <c r="G10" s="3"/>
      <c r="H10" s="11"/>
    </row>
    <row r="11" spans="1:8" ht="43.5" x14ac:dyDescent="0.25">
      <c r="A11" s="37" t="s">
        <v>6</v>
      </c>
      <c r="B11" s="48" t="s">
        <v>203</v>
      </c>
      <c r="C11" s="23" t="s">
        <v>156</v>
      </c>
      <c r="D11" s="3" t="s">
        <v>7</v>
      </c>
      <c r="E11" s="8" t="s">
        <v>201</v>
      </c>
      <c r="F11" s="3">
        <v>1</v>
      </c>
      <c r="G11" s="3">
        <v>1</v>
      </c>
      <c r="H11" s="10">
        <f t="shared" ref="H11:H17" si="0">G11-F11</f>
        <v>0</v>
      </c>
    </row>
    <row r="12" spans="1:8" ht="43.5" x14ac:dyDescent="0.25">
      <c r="A12" s="37" t="s">
        <v>8</v>
      </c>
      <c r="B12" s="48" t="s">
        <v>204</v>
      </c>
      <c r="C12" s="23" t="s">
        <v>156</v>
      </c>
      <c r="D12" s="3" t="s">
        <v>9</v>
      </c>
      <c r="E12" s="8" t="s">
        <v>201</v>
      </c>
      <c r="F12" s="3">
        <v>1</v>
      </c>
      <c r="G12" s="3">
        <v>1</v>
      </c>
      <c r="H12" s="10">
        <f t="shared" si="0"/>
        <v>0</v>
      </c>
    </row>
    <row r="13" spans="1:8" ht="43.5" x14ac:dyDescent="0.25">
      <c r="A13" s="37" t="s">
        <v>10</v>
      </c>
      <c r="B13" s="48" t="s">
        <v>205</v>
      </c>
      <c r="C13" s="23" t="s">
        <v>156</v>
      </c>
      <c r="D13" s="3" t="s">
        <v>11</v>
      </c>
      <c r="E13" s="8" t="s">
        <v>201</v>
      </c>
      <c r="F13" s="3">
        <v>1</v>
      </c>
      <c r="G13" s="3">
        <v>1</v>
      </c>
      <c r="H13" s="10">
        <f t="shared" si="0"/>
        <v>0</v>
      </c>
    </row>
    <row r="14" spans="1:8" ht="43.5" x14ac:dyDescent="0.25">
      <c r="A14" s="37" t="s">
        <v>12</v>
      </c>
      <c r="B14" s="48" t="s">
        <v>203</v>
      </c>
      <c r="C14" s="23" t="s">
        <v>156</v>
      </c>
      <c r="D14" s="3" t="s">
        <v>13</v>
      </c>
      <c r="E14" s="8" t="s">
        <v>201</v>
      </c>
      <c r="F14" s="3">
        <v>1</v>
      </c>
      <c r="G14" s="3">
        <v>1</v>
      </c>
      <c r="H14" s="10">
        <f t="shared" si="0"/>
        <v>0</v>
      </c>
    </row>
    <row r="15" spans="1:8" ht="43.5" x14ac:dyDescent="0.25">
      <c r="A15" s="37" t="s">
        <v>14</v>
      </c>
      <c r="B15" s="48" t="s">
        <v>203</v>
      </c>
      <c r="C15" s="23" t="s">
        <v>156</v>
      </c>
      <c r="D15" s="3" t="s">
        <v>15</v>
      </c>
      <c r="E15" s="8" t="s">
        <v>201</v>
      </c>
      <c r="F15" s="3">
        <v>1</v>
      </c>
      <c r="G15" s="3">
        <v>1</v>
      </c>
      <c r="H15" s="10">
        <f t="shared" si="0"/>
        <v>0</v>
      </c>
    </row>
    <row r="16" spans="1:8" ht="45" x14ac:dyDescent="0.25">
      <c r="A16" s="37" t="s">
        <v>16</v>
      </c>
      <c r="B16" s="43" t="s">
        <v>206</v>
      </c>
      <c r="C16" s="23" t="s">
        <v>156</v>
      </c>
      <c r="D16" s="3" t="s">
        <v>17</v>
      </c>
      <c r="E16" s="8" t="s">
        <v>201</v>
      </c>
      <c r="F16" s="3">
        <v>1</v>
      </c>
      <c r="G16" s="3">
        <v>1</v>
      </c>
      <c r="H16" s="10">
        <f t="shared" si="0"/>
        <v>0</v>
      </c>
    </row>
    <row r="17" spans="1:8" ht="43.5" x14ac:dyDescent="0.25">
      <c r="A17" s="38" t="s">
        <v>18</v>
      </c>
      <c r="B17" s="48" t="s">
        <v>203</v>
      </c>
      <c r="C17" s="23" t="s">
        <v>156</v>
      </c>
      <c r="D17" s="3" t="s">
        <v>19</v>
      </c>
      <c r="E17" s="8" t="s">
        <v>201</v>
      </c>
      <c r="F17" s="3">
        <v>1</v>
      </c>
      <c r="G17" s="3">
        <v>1</v>
      </c>
      <c r="H17" s="10">
        <f t="shared" si="0"/>
        <v>0</v>
      </c>
    </row>
    <row r="18" spans="1:8" x14ac:dyDescent="0.25">
      <c r="A18" s="34"/>
      <c r="B18" s="49"/>
      <c r="C18" s="13"/>
      <c r="D18" s="14"/>
      <c r="E18" s="15"/>
      <c r="F18" s="14"/>
      <c r="G18" s="14"/>
      <c r="H18" s="16"/>
    </row>
    <row r="19" spans="1:8" x14ac:dyDescent="0.25">
      <c r="A19" s="37">
        <v>2</v>
      </c>
      <c r="B19" s="47"/>
      <c r="C19" s="7"/>
      <c r="D19" s="3" t="s">
        <v>20</v>
      </c>
      <c r="E19" s="8"/>
      <c r="F19" s="3"/>
      <c r="G19" s="3"/>
      <c r="H19" s="11"/>
    </row>
    <row r="20" spans="1:8" x14ac:dyDescent="0.25">
      <c r="A20" s="37" t="s">
        <v>222</v>
      </c>
      <c r="B20" s="50"/>
      <c r="C20" s="7"/>
      <c r="D20" s="3" t="s">
        <v>21</v>
      </c>
      <c r="E20" s="8"/>
      <c r="F20" s="3"/>
      <c r="G20" s="3"/>
      <c r="H20" s="11"/>
    </row>
    <row r="21" spans="1:8" ht="26.25" x14ac:dyDescent="0.25">
      <c r="A21" s="38" t="s">
        <v>22</v>
      </c>
      <c r="B21" s="48" t="s">
        <v>207</v>
      </c>
      <c r="C21" s="7" t="s">
        <v>23</v>
      </c>
      <c r="D21" s="3" t="s">
        <v>24</v>
      </c>
      <c r="E21" s="8" t="s">
        <v>25</v>
      </c>
      <c r="F21" s="3">
        <v>0.19400000000000001</v>
      </c>
      <c r="G21" s="3">
        <v>0.19400000000000001</v>
      </c>
      <c r="H21" s="10">
        <f>G21-F21</f>
        <v>0</v>
      </c>
    </row>
    <row r="22" spans="1:8" ht="26.25" x14ac:dyDescent="0.25">
      <c r="A22" s="37" t="s">
        <v>26</v>
      </c>
      <c r="B22" s="48" t="s">
        <v>207</v>
      </c>
      <c r="C22" s="7" t="s">
        <v>23</v>
      </c>
      <c r="D22" s="3" t="s">
        <v>27</v>
      </c>
      <c r="E22" s="8" t="s">
        <v>25</v>
      </c>
      <c r="F22" s="9">
        <v>0.19400000000000001</v>
      </c>
      <c r="G22" s="9">
        <v>0.19400000000000001</v>
      </c>
      <c r="H22" s="10">
        <f>G22-F22</f>
        <v>0</v>
      </c>
    </row>
    <row r="23" spans="1:8" x14ac:dyDescent="0.25">
      <c r="A23" s="39"/>
      <c r="B23" s="51"/>
      <c r="C23" s="13"/>
      <c r="D23" s="14"/>
      <c r="E23" s="15"/>
      <c r="F23" s="14"/>
      <c r="G23" s="14"/>
      <c r="H23" s="16"/>
    </row>
    <row r="24" spans="1:8" ht="26.25" x14ac:dyDescent="0.25">
      <c r="A24" s="37" t="s">
        <v>223</v>
      </c>
      <c r="B24" s="50"/>
      <c r="C24" s="7"/>
      <c r="D24" s="3" t="s">
        <v>28</v>
      </c>
      <c r="E24" s="8"/>
      <c r="F24" s="3"/>
      <c r="G24" s="3"/>
      <c r="H24" s="11"/>
    </row>
    <row r="25" spans="1:8" ht="26.25" x14ac:dyDescent="0.25">
      <c r="A25" s="37" t="s">
        <v>29</v>
      </c>
      <c r="B25" s="48" t="s">
        <v>208</v>
      </c>
      <c r="C25" s="7" t="s">
        <v>30</v>
      </c>
      <c r="D25" s="3" t="s">
        <v>31</v>
      </c>
      <c r="E25" s="8" t="s">
        <v>32</v>
      </c>
      <c r="F25" s="3">
        <v>726</v>
      </c>
      <c r="G25" s="3">
        <v>726</v>
      </c>
      <c r="H25" s="10">
        <f t="shared" ref="H25:H31" si="1">G25-F25</f>
        <v>0</v>
      </c>
    </row>
    <row r="26" spans="1:8" ht="26.25" x14ac:dyDescent="0.25">
      <c r="A26" s="37" t="s">
        <v>33</v>
      </c>
      <c r="B26" s="48" t="s">
        <v>208</v>
      </c>
      <c r="C26" s="7" t="s">
        <v>152</v>
      </c>
      <c r="D26" s="3" t="s">
        <v>34</v>
      </c>
      <c r="E26" s="8" t="s">
        <v>32</v>
      </c>
      <c r="F26" s="3">
        <v>452.18700000000001</v>
      </c>
      <c r="G26" s="3">
        <v>452.18700000000001</v>
      </c>
      <c r="H26" s="10">
        <f t="shared" si="1"/>
        <v>0</v>
      </c>
    </row>
    <row r="27" spans="1:8" ht="26.25" x14ac:dyDescent="0.25">
      <c r="A27" s="37" t="s">
        <v>35</v>
      </c>
      <c r="B27" s="48" t="s">
        <v>208</v>
      </c>
      <c r="C27" s="7" t="s">
        <v>153</v>
      </c>
      <c r="D27" s="3" t="s">
        <v>36</v>
      </c>
      <c r="E27" s="8" t="s">
        <v>32</v>
      </c>
      <c r="F27" s="3">
        <v>452.18700000000001</v>
      </c>
      <c r="G27" s="3">
        <v>452.18700000000001</v>
      </c>
      <c r="H27" s="10">
        <f t="shared" si="1"/>
        <v>0</v>
      </c>
    </row>
    <row r="28" spans="1:8" ht="26.25" x14ac:dyDescent="0.25">
      <c r="A28" s="37" t="s">
        <v>37</v>
      </c>
      <c r="B28" s="48" t="s">
        <v>208</v>
      </c>
      <c r="C28" s="7" t="s">
        <v>154</v>
      </c>
      <c r="D28" s="3" t="s">
        <v>38</v>
      </c>
      <c r="E28" s="8" t="s">
        <v>32</v>
      </c>
      <c r="F28" s="3">
        <v>86.35</v>
      </c>
      <c r="G28" s="3">
        <v>86.35</v>
      </c>
      <c r="H28" s="10">
        <f t="shared" si="1"/>
        <v>0</v>
      </c>
    </row>
    <row r="29" spans="1:8" ht="26.25" x14ac:dyDescent="0.25">
      <c r="A29" s="37" t="s">
        <v>39</v>
      </c>
      <c r="B29" s="48" t="s">
        <v>208</v>
      </c>
      <c r="C29" s="7" t="s">
        <v>40</v>
      </c>
      <c r="D29" s="3" t="s">
        <v>41</v>
      </c>
      <c r="E29" s="8" t="s">
        <v>32</v>
      </c>
      <c r="F29" s="3">
        <v>538.53700000000003</v>
      </c>
      <c r="G29" s="3">
        <v>538.53700000000003</v>
      </c>
      <c r="H29" s="10">
        <f t="shared" si="1"/>
        <v>0</v>
      </c>
    </row>
    <row r="30" spans="1:8" ht="26.25" x14ac:dyDescent="0.25">
      <c r="A30" s="37" t="s">
        <v>42</v>
      </c>
      <c r="B30" s="48" t="s">
        <v>208</v>
      </c>
      <c r="C30" s="7" t="s">
        <v>43</v>
      </c>
      <c r="D30" s="3" t="s">
        <v>44</v>
      </c>
      <c r="E30" s="8" t="s">
        <v>45</v>
      </c>
      <c r="F30" s="3">
        <v>204.15600000000001</v>
      </c>
      <c r="G30" s="3">
        <v>204.15600000000001</v>
      </c>
      <c r="H30" s="10">
        <f t="shared" si="1"/>
        <v>0</v>
      </c>
    </row>
    <row r="31" spans="1:8" ht="26.25" x14ac:dyDescent="0.25">
      <c r="A31" s="37" t="s">
        <v>46</v>
      </c>
      <c r="B31" s="48" t="s">
        <v>208</v>
      </c>
      <c r="C31" s="7" t="s">
        <v>47</v>
      </c>
      <c r="D31" s="3" t="s">
        <v>48</v>
      </c>
      <c r="E31" s="8" t="s">
        <v>45</v>
      </c>
      <c r="F31" s="3">
        <v>204.15600000000001</v>
      </c>
      <c r="G31" s="3">
        <v>204.15600000000001</v>
      </c>
      <c r="H31" s="10">
        <f t="shared" si="1"/>
        <v>0</v>
      </c>
    </row>
    <row r="32" spans="1:8" x14ac:dyDescent="0.25">
      <c r="A32" s="39"/>
      <c r="B32" s="51"/>
      <c r="C32" s="13"/>
      <c r="D32" s="14"/>
      <c r="E32" s="15"/>
      <c r="F32" s="14"/>
      <c r="G32" s="14"/>
      <c r="H32" s="16"/>
    </row>
    <row r="33" spans="1:8" x14ac:dyDescent="0.25">
      <c r="A33" s="38">
        <v>3</v>
      </c>
      <c r="B33" s="52"/>
      <c r="C33" s="4"/>
      <c r="D33" s="3" t="s">
        <v>49</v>
      </c>
      <c r="E33" s="9"/>
      <c r="F33" s="9"/>
      <c r="G33" s="9"/>
      <c r="H33" s="10"/>
    </row>
    <row r="34" spans="1:8" x14ac:dyDescent="0.25">
      <c r="A34" s="38" t="s">
        <v>224</v>
      </c>
      <c r="B34" s="53"/>
      <c r="C34" s="4"/>
      <c r="D34" s="3" t="s">
        <v>50</v>
      </c>
      <c r="E34" s="9"/>
      <c r="F34" s="9"/>
      <c r="G34" s="9"/>
      <c r="H34" s="10"/>
    </row>
    <row r="35" spans="1:8" ht="39" x14ac:dyDescent="0.25">
      <c r="A35" s="38" t="s">
        <v>51</v>
      </c>
      <c r="B35" s="43" t="s">
        <v>209</v>
      </c>
      <c r="C35" s="4" t="s">
        <v>52</v>
      </c>
      <c r="D35" s="3" t="s">
        <v>53</v>
      </c>
      <c r="E35" s="9" t="s">
        <v>45</v>
      </c>
      <c r="F35" s="9">
        <v>499.92700000000002</v>
      </c>
      <c r="G35" s="9">
        <v>499.92700000000002</v>
      </c>
      <c r="H35" s="10">
        <f t="shared" ref="H35:H41" si="2">G35-F35</f>
        <v>0</v>
      </c>
    </row>
    <row r="36" spans="1:8" ht="26.25" x14ac:dyDescent="0.25">
      <c r="A36" s="38" t="s">
        <v>54</v>
      </c>
      <c r="B36" s="43" t="s">
        <v>209</v>
      </c>
      <c r="C36" s="4" t="s">
        <v>155</v>
      </c>
      <c r="D36" s="3" t="s">
        <v>55</v>
      </c>
      <c r="E36" s="9" t="s">
        <v>45</v>
      </c>
      <c r="F36" s="9">
        <v>124.982</v>
      </c>
      <c r="G36" s="9">
        <v>124.982</v>
      </c>
      <c r="H36" s="10">
        <f t="shared" si="2"/>
        <v>0</v>
      </c>
    </row>
    <row r="37" spans="1:8" ht="39" x14ac:dyDescent="0.25">
      <c r="A37" s="38" t="s">
        <v>56</v>
      </c>
      <c r="B37" s="43" t="s">
        <v>209</v>
      </c>
      <c r="C37" s="4" t="s">
        <v>57</v>
      </c>
      <c r="D37" s="3" t="s">
        <v>58</v>
      </c>
      <c r="E37" s="9" t="s">
        <v>45</v>
      </c>
      <c r="F37" s="9">
        <v>624.90899999999999</v>
      </c>
      <c r="G37" s="9">
        <v>624.90899999999999</v>
      </c>
      <c r="H37" s="10">
        <f t="shared" si="2"/>
        <v>0</v>
      </c>
    </row>
    <row r="38" spans="1:8" ht="39" x14ac:dyDescent="0.25">
      <c r="A38" s="38" t="s">
        <v>59</v>
      </c>
      <c r="B38" s="43" t="s">
        <v>209</v>
      </c>
      <c r="C38" s="4" t="s">
        <v>60</v>
      </c>
      <c r="D38" s="3" t="s">
        <v>61</v>
      </c>
      <c r="E38" s="9" t="s">
        <v>32</v>
      </c>
      <c r="F38" s="9">
        <v>1392.39</v>
      </c>
      <c r="G38" s="9">
        <v>1392.39</v>
      </c>
      <c r="H38" s="10">
        <f t="shared" si="2"/>
        <v>0</v>
      </c>
    </row>
    <row r="39" spans="1:8" x14ac:dyDescent="0.25">
      <c r="A39" s="38" t="s">
        <v>62</v>
      </c>
      <c r="B39" s="43" t="s">
        <v>209</v>
      </c>
      <c r="C39" s="4" t="s">
        <v>63</v>
      </c>
      <c r="D39" s="3" t="s">
        <v>64</v>
      </c>
      <c r="E39" s="9" t="s">
        <v>45</v>
      </c>
      <c r="F39" s="9">
        <v>58.002000000000002</v>
      </c>
      <c r="G39" s="9">
        <v>58.002000000000002</v>
      </c>
      <c r="H39" s="10">
        <f t="shared" si="2"/>
        <v>0</v>
      </c>
    </row>
    <row r="40" spans="1:8" ht="26.25" x14ac:dyDescent="0.25">
      <c r="A40" s="38" t="s">
        <v>65</v>
      </c>
      <c r="B40" s="43" t="s">
        <v>209</v>
      </c>
      <c r="C40" s="4" t="s">
        <v>63</v>
      </c>
      <c r="D40" s="3" t="s">
        <v>66</v>
      </c>
      <c r="E40" s="9" t="s">
        <v>45</v>
      </c>
      <c r="F40" s="9">
        <v>128.19999999999999</v>
      </c>
      <c r="G40" s="9">
        <v>128.19999999999999</v>
      </c>
      <c r="H40" s="10">
        <f t="shared" si="2"/>
        <v>0</v>
      </c>
    </row>
    <row r="41" spans="1:8" ht="30" x14ac:dyDescent="0.25">
      <c r="A41" s="38" t="s">
        <v>67</v>
      </c>
      <c r="B41" s="43" t="s">
        <v>209</v>
      </c>
      <c r="C41" s="4" t="s">
        <v>68</v>
      </c>
      <c r="D41" s="3" t="s">
        <v>69</v>
      </c>
      <c r="E41" s="9" t="s">
        <v>45</v>
      </c>
      <c r="F41" s="9">
        <v>406.12400000000002</v>
      </c>
      <c r="G41" s="9">
        <v>406.12400000000002</v>
      </c>
      <c r="H41" s="10">
        <f t="shared" si="2"/>
        <v>0</v>
      </c>
    </row>
    <row r="42" spans="1:8" x14ac:dyDescent="0.25">
      <c r="A42" s="34"/>
      <c r="B42" s="49"/>
      <c r="C42" s="17"/>
      <c r="D42" s="14"/>
      <c r="E42" s="18"/>
      <c r="F42" s="18"/>
      <c r="G42" s="18"/>
      <c r="H42" s="19"/>
    </row>
    <row r="43" spans="1:8" x14ac:dyDescent="0.25">
      <c r="A43" s="38" t="s">
        <v>225</v>
      </c>
      <c r="B43" s="53"/>
      <c r="C43" s="4"/>
      <c r="D43" s="3" t="s">
        <v>70</v>
      </c>
      <c r="E43" s="9"/>
      <c r="F43" s="9"/>
      <c r="G43" s="9"/>
      <c r="H43" s="10"/>
    </row>
    <row r="44" spans="1:8" x14ac:dyDescent="0.25">
      <c r="A44" s="38" t="s">
        <v>226</v>
      </c>
      <c r="B44" s="53"/>
      <c r="C44" s="4"/>
      <c r="D44" s="3" t="s">
        <v>71</v>
      </c>
      <c r="E44" s="9"/>
      <c r="F44" s="9"/>
      <c r="G44" s="9"/>
      <c r="H44" s="10"/>
    </row>
    <row r="45" spans="1:8" ht="30" x14ac:dyDescent="0.25">
      <c r="A45" s="38" t="s">
        <v>72</v>
      </c>
      <c r="B45" s="43" t="s">
        <v>210</v>
      </c>
      <c r="C45" s="4" t="s">
        <v>73</v>
      </c>
      <c r="D45" s="3" t="s">
        <v>74</v>
      </c>
      <c r="E45" s="9" t="s">
        <v>75</v>
      </c>
      <c r="F45" s="9">
        <v>117.68</v>
      </c>
      <c r="G45" s="9">
        <v>117.68</v>
      </c>
      <c r="H45" s="10">
        <f t="shared" ref="H45:H50" si="3">G45-F45</f>
        <v>0</v>
      </c>
    </row>
    <row r="46" spans="1:8" ht="30" x14ac:dyDescent="0.25">
      <c r="A46" s="38" t="s">
        <v>76</v>
      </c>
      <c r="B46" s="43" t="s">
        <v>210</v>
      </c>
      <c r="C46" s="4" t="s">
        <v>77</v>
      </c>
      <c r="D46" s="3" t="s">
        <v>78</v>
      </c>
      <c r="E46" s="9" t="s">
        <v>75</v>
      </c>
      <c r="F46" s="9">
        <v>76.61</v>
      </c>
      <c r="G46" s="9">
        <v>76.61</v>
      </c>
      <c r="H46" s="10">
        <f t="shared" si="3"/>
        <v>0</v>
      </c>
    </row>
    <row r="47" spans="1:8" ht="30" x14ac:dyDescent="0.25">
      <c r="A47" s="38" t="s">
        <v>79</v>
      </c>
      <c r="B47" s="43" t="s">
        <v>210</v>
      </c>
      <c r="C47" s="4" t="s">
        <v>80</v>
      </c>
      <c r="D47" s="3" t="s">
        <v>81</v>
      </c>
      <c r="E47" s="9" t="s">
        <v>82</v>
      </c>
      <c r="F47" s="9">
        <v>3.8860000000000001</v>
      </c>
      <c r="G47" s="9">
        <v>3.8860000000000001</v>
      </c>
      <c r="H47" s="10">
        <f t="shared" si="3"/>
        <v>0</v>
      </c>
    </row>
    <row r="48" spans="1:8" ht="30" x14ac:dyDescent="0.25">
      <c r="A48" s="38" t="s">
        <v>83</v>
      </c>
      <c r="B48" s="43" t="s">
        <v>210</v>
      </c>
      <c r="C48" s="20" t="s">
        <v>156</v>
      </c>
      <c r="D48" s="3" t="s">
        <v>84</v>
      </c>
      <c r="E48" s="9" t="s">
        <v>75</v>
      </c>
      <c r="F48" s="9">
        <v>194.29</v>
      </c>
      <c r="G48" s="9">
        <v>194.29</v>
      </c>
      <c r="H48" s="10">
        <f t="shared" si="3"/>
        <v>0</v>
      </c>
    </row>
    <row r="49" spans="1:8" ht="30" x14ac:dyDescent="0.25">
      <c r="A49" s="38" t="s">
        <v>85</v>
      </c>
      <c r="B49" s="43" t="s">
        <v>210</v>
      </c>
      <c r="C49" s="4" t="s">
        <v>86</v>
      </c>
      <c r="D49" s="3" t="s">
        <v>87</v>
      </c>
      <c r="E49" s="9" t="s">
        <v>75</v>
      </c>
      <c r="F49" s="9">
        <v>194.29</v>
      </c>
      <c r="G49" s="9">
        <v>194.29</v>
      </c>
      <c r="H49" s="10">
        <f t="shared" si="3"/>
        <v>0</v>
      </c>
    </row>
    <row r="50" spans="1:8" ht="30" x14ac:dyDescent="0.25">
      <c r="A50" s="38" t="s">
        <v>88</v>
      </c>
      <c r="B50" s="43" t="s">
        <v>210</v>
      </c>
      <c r="C50" s="20" t="s">
        <v>156</v>
      </c>
      <c r="D50" s="3" t="s">
        <v>89</v>
      </c>
      <c r="E50" s="9" t="s">
        <v>90</v>
      </c>
      <c r="F50" s="9">
        <v>1</v>
      </c>
      <c r="G50" s="25">
        <v>0</v>
      </c>
      <c r="H50" s="10">
        <f t="shared" si="3"/>
        <v>-1</v>
      </c>
    </row>
    <row r="51" spans="1:8" x14ac:dyDescent="0.25">
      <c r="A51" s="34"/>
      <c r="B51" s="49"/>
      <c r="C51" s="17"/>
      <c r="D51" s="14"/>
      <c r="E51" s="18"/>
      <c r="F51" s="18"/>
      <c r="G51" s="18"/>
      <c r="H51" s="19"/>
    </row>
    <row r="52" spans="1:8" x14ac:dyDescent="0.25">
      <c r="A52" s="38" t="s">
        <v>227</v>
      </c>
      <c r="B52" s="53"/>
      <c r="C52" s="4"/>
      <c r="D52" s="3" t="s">
        <v>91</v>
      </c>
      <c r="E52" s="9"/>
      <c r="F52" s="9"/>
      <c r="G52" s="9"/>
      <c r="H52" s="10"/>
    </row>
    <row r="53" spans="1:8" ht="30" x14ac:dyDescent="0.25">
      <c r="A53" s="38" t="s">
        <v>92</v>
      </c>
      <c r="B53" s="43" t="s">
        <v>211</v>
      </c>
      <c r="C53" s="4" t="s">
        <v>93</v>
      </c>
      <c r="D53" s="3" t="s">
        <v>94</v>
      </c>
      <c r="E53" s="9" t="s">
        <v>95</v>
      </c>
      <c r="F53" s="9">
        <v>8</v>
      </c>
      <c r="G53" s="9">
        <v>8</v>
      </c>
      <c r="H53" s="10">
        <f>G53-F53</f>
        <v>0</v>
      </c>
    </row>
    <row r="54" spans="1:8" ht="30" x14ac:dyDescent="0.25">
      <c r="A54" s="38" t="s">
        <v>96</v>
      </c>
      <c r="B54" s="43" t="s">
        <v>211</v>
      </c>
      <c r="C54" s="4" t="s">
        <v>97</v>
      </c>
      <c r="D54" s="3" t="s">
        <v>98</v>
      </c>
      <c r="E54" s="9" t="s">
        <v>99</v>
      </c>
      <c r="F54" s="9">
        <v>10</v>
      </c>
      <c r="G54" s="9">
        <v>10</v>
      </c>
      <c r="H54" s="10">
        <f>G54-F54</f>
        <v>0</v>
      </c>
    </row>
    <row r="55" spans="1:8" ht="39" x14ac:dyDescent="0.25">
      <c r="A55" s="38" t="s">
        <v>100</v>
      </c>
      <c r="B55" s="43" t="s">
        <v>211</v>
      </c>
      <c r="C55" s="4" t="s">
        <v>101</v>
      </c>
      <c r="D55" s="3" t="s">
        <v>102</v>
      </c>
      <c r="E55" s="9" t="s">
        <v>103</v>
      </c>
      <c r="F55" s="9">
        <v>1</v>
      </c>
      <c r="G55" s="9">
        <v>1</v>
      </c>
      <c r="H55" s="10">
        <f>G55-F55</f>
        <v>0</v>
      </c>
    </row>
    <row r="56" spans="1:8" ht="39" x14ac:dyDescent="0.25">
      <c r="A56" s="38" t="s">
        <v>104</v>
      </c>
      <c r="B56" s="43" t="s">
        <v>211</v>
      </c>
      <c r="C56" s="4" t="s">
        <v>157</v>
      </c>
      <c r="D56" s="3" t="s">
        <v>105</v>
      </c>
      <c r="E56" s="9" t="s">
        <v>103</v>
      </c>
      <c r="F56" s="9">
        <v>2</v>
      </c>
      <c r="G56" s="9">
        <v>2</v>
      </c>
      <c r="H56" s="10">
        <f>G56-F56</f>
        <v>0</v>
      </c>
    </row>
    <row r="57" spans="1:8" x14ac:dyDescent="0.25">
      <c r="A57" s="34"/>
      <c r="B57" s="49"/>
      <c r="C57" s="17"/>
      <c r="D57" s="14"/>
      <c r="E57" s="18"/>
      <c r="F57" s="18"/>
      <c r="G57" s="18"/>
      <c r="H57" s="19"/>
    </row>
    <row r="58" spans="1:8" x14ac:dyDescent="0.25">
      <c r="A58" s="38">
        <v>4</v>
      </c>
      <c r="B58" s="52"/>
      <c r="C58" s="4"/>
      <c r="D58" s="3" t="s">
        <v>106</v>
      </c>
      <c r="E58" s="9"/>
      <c r="F58" s="9"/>
      <c r="G58" s="9"/>
      <c r="H58" s="10"/>
    </row>
    <row r="59" spans="1:8" ht="26.25" x14ac:dyDescent="0.25">
      <c r="A59" s="38" t="s">
        <v>228</v>
      </c>
      <c r="B59" s="53"/>
      <c r="C59" s="4"/>
      <c r="D59" s="26" t="s">
        <v>216</v>
      </c>
      <c r="E59" s="9"/>
      <c r="F59" s="9"/>
      <c r="G59" s="9"/>
      <c r="H59" s="10"/>
    </row>
    <row r="60" spans="1:8" ht="30" x14ac:dyDescent="0.25">
      <c r="A60" s="38" t="s">
        <v>107</v>
      </c>
      <c r="B60" s="43" t="s">
        <v>212</v>
      </c>
      <c r="C60" s="4" t="s">
        <v>158</v>
      </c>
      <c r="D60" s="3" t="s">
        <v>108</v>
      </c>
      <c r="E60" s="9" t="s">
        <v>32</v>
      </c>
      <c r="F60" s="9">
        <v>558.11400000000003</v>
      </c>
      <c r="G60" s="9">
        <v>558.11400000000003</v>
      </c>
      <c r="H60" s="10">
        <f t="shared" ref="H60:H67" si="4">G60-F60</f>
        <v>0</v>
      </c>
    </row>
    <row r="61" spans="1:8" ht="30" x14ac:dyDescent="0.25">
      <c r="A61" s="38" t="s">
        <v>109</v>
      </c>
      <c r="B61" s="43" t="s">
        <v>212</v>
      </c>
      <c r="C61" s="4" t="s">
        <v>110</v>
      </c>
      <c r="D61" s="3" t="s">
        <v>111</v>
      </c>
      <c r="E61" s="9" t="s">
        <v>32</v>
      </c>
      <c r="F61" s="9">
        <v>558.11400000000003</v>
      </c>
      <c r="G61" s="9">
        <v>558.11400000000003</v>
      </c>
      <c r="H61" s="10">
        <f t="shared" si="4"/>
        <v>0</v>
      </c>
    </row>
    <row r="62" spans="1:8" ht="30" x14ac:dyDescent="0.25">
      <c r="A62" s="38" t="s">
        <v>112</v>
      </c>
      <c r="B62" s="43" t="s">
        <v>212</v>
      </c>
      <c r="C62" s="4" t="s">
        <v>159</v>
      </c>
      <c r="D62" s="3" t="s">
        <v>113</v>
      </c>
      <c r="E62" s="9" t="s">
        <v>32</v>
      </c>
      <c r="F62" s="9">
        <v>452.18700000000001</v>
      </c>
      <c r="G62" s="9">
        <v>452.18700000000001</v>
      </c>
      <c r="H62" s="10">
        <f t="shared" si="4"/>
        <v>0</v>
      </c>
    </row>
    <row r="63" spans="1:8" ht="30" x14ac:dyDescent="0.25">
      <c r="A63" s="38" t="s">
        <v>114</v>
      </c>
      <c r="B63" s="43" t="s">
        <v>212</v>
      </c>
      <c r="C63" s="4" t="s">
        <v>160</v>
      </c>
      <c r="D63" s="3" t="s">
        <v>115</v>
      </c>
      <c r="E63" s="9" t="s">
        <v>32</v>
      </c>
      <c r="F63" s="9">
        <v>452.18700000000001</v>
      </c>
      <c r="G63" s="9">
        <v>452.18700000000001</v>
      </c>
      <c r="H63" s="10">
        <f t="shared" si="4"/>
        <v>0</v>
      </c>
    </row>
    <row r="64" spans="1:8" ht="30" x14ac:dyDescent="0.25">
      <c r="A64" s="38" t="s">
        <v>116</v>
      </c>
      <c r="B64" s="43" t="s">
        <v>212</v>
      </c>
      <c r="C64" s="4" t="s">
        <v>161</v>
      </c>
      <c r="D64" s="3" t="s">
        <v>117</v>
      </c>
      <c r="E64" s="9" t="s">
        <v>32</v>
      </c>
      <c r="F64" s="9">
        <v>593.11400000000003</v>
      </c>
      <c r="G64" s="9">
        <v>593.11400000000003</v>
      </c>
      <c r="H64" s="10">
        <f t="shared" si="4"/>
        <v>0</v>
      </c>
    </row>
    <row r="65" spans="1:8" ht="30" x14ac:dyDescent="0.25">
      <c r="A65" s="38" t="s">
        <v>118</v>
      </c>
      <c r="B65" s="43" t="s">
        <v>212</v>
      </c>
      <c r="C65" s="4" t="s">
        <v>119</v>
      </c>
      <c r="D65" s="3" t="s">
        <v>120</v>
      </c>
      <c r="E65" s="9" t="s">
        <v>32</v>
      </c>
      <c r="F65" s="9">
        <v>593.11400000000003</v>
      </c>
      <c r="G65" s="9">
        <v>593.11400000000003</v>
      </c>
      <c r="H65" s="10">
        <f t="shared" si="4"/>
        <v>0</v>
      </c>
    </row>
    <row r="66" spans="1:8" ht="39" x14ac:dyDescent="0.25">
      <c r="A66" s="38" t="s">
        <v>121</v>
      </c>
      <c r="B66" s="43" t="s">
        <v>212</v>
      </c>
      <c r="C66" s="4" t="s">
        <v>122</v>
      </c>
      <c r="D66" s="3" t="s">
        <v>123</v>
      </c>
      <c r="E66" s="9" t="s">
        <v>32</v>
      </c>
      <c r="F66" s="9">
        <v>726</v>
      </c>
      <c r="G66" s="9">
        <v>726</v>
      </c>
      <c r="H66" s="10">
        <f t="shared" si="4"/>
        <v>0</v>
      </c>
    </row>
    <row r="67" spans="1:8" ht="39" x14ac:dyDescent="0.25">
      <c r="A67" s="38" t="s">
        <v>124</v>
      </c>
      <c r="B67" s="43" t="s">
        <v>212</v>
      </c>
      <c r="C67" s="4" t="s">
        <v>162</v>
      </c>
      <c r="D67" s="3" t="s">
        <v>125</v>
      </c>
      <c r="E67" s="9" t="s">
        <v>32</v>
      </c>
      <c r="F67" s="9">
        <v>726</v>
      </c>
      <c r="G67" s="9">
        <v>726</v>
      </c>
      <c r="H67" s="10">
        <f t="shared" si="4"/>
        <v>0</v>
      </c>
    </row>
    <row r="68" spans="1:8" x14ac:dyDescent="0.25">
      <c r="A68" s="34"/>
      <c r="B68" s="49"/>
      <c r="C68" s="17"/>
      <c r="D68" s="14"/>
      <c r="E68" s="18"/>
      <c r="F68" s="18"/>
      <c r="G68" s="18"/>
      <c r="H68" s="19"/>
    </row>
    <row r="69" spans="1:8" ht="39" x14ac:dyDescent="0.25">
      <c r="A69" s="38" t="s">
        <v>229</v>
      </c>
      <c r="B69" s="53"/>
      <c r="C69" s="4"/>
      <c r="D69" s="27" t="s">
        <v>217</v>
      </c>
      <c r="E69" s="9"/>
      <c r="F69" s="9"/>
      <c r="G69" s="9"/>
      <c r="H69" s="10"/>
    </row>
    <row r="70" spans="1:8" ht="30" x14ac:dyDescent="0.25">
      <c r="A70" s="38" t="s">
        <v>126</v>
      </c>
      <c r="B70" s="43" t="s">
        <v>212</v>
      </c>
      <c r="C70" s="4" t="s">
        <v>127</v>
      </c>
      <c r="D70" s="3" t="s">
        <v>108</v>
      </c>
      <c r="E70" s="9" t="s">
        <v>32</v>
      </c>
      <c r="F70" s="9">
        <v>86.35</v>
      </c>
      <c r="G70" s="9">
        <v>86.35</v>
      </c>
      <c r="H70" s="10">
        <f t="shared" ref="H70:H76" si="5">G70-F70</f>
        <v>0</v>
      </c>
    </row>
    <row r="71" spans="1:8" ht="30" x14ac:dyDescent="0.25">
      <c r="A71" s="38" t="s">
        <v>128</v>
      </c>
      <c r="B71" s="43" t="s">
        <v>212</v>
      </c>
      <c r="C71" s="4" t="s">
        <v>163</v>
      </c>
      <c r="D71" s="3" t="s">
        <v>129</v>
      </c>
      <c r="E71" s="9" t="s">
        <v>32</v>
      </c>
      <c r="F71" s="9">
        <v>86.35</v>
      </c>
      <c r="G71" s="9">
        <v>86.35</v>
      </c>
      <c r="H71" s="10">
        <f t="shared" si="5"/>
        <v>0</v>
      </c>
    </row>
    <row r="72" spans="1:8" ht="30" x14ac:dyDescent="0.25">
      <c r="A72" s="38" t="s">
        <v>130</v>
      </c>
      <c r="B72" s="43" t="s">
        <v>212</v>
      </c>
      <c r="C72" s="4" t="s">
        <v>131</v>
      </c>
      <c r="D72" s="3" t="s">
        <v>132</v>
      </c>
      <c r="E72" s="9" t="s">
        <v>32</v>
      </c>
      <c r="F72" s="9">
        <v>86.35</v>
      </c>
      <c r="G72" s="9">
        <v>86.35</v>
      </c>
      <c r="H72" s="10">
        <f t="shared" si="5"/>
        <v>0</v>
      </c>
    </row>
    <row r="73" spans="1:8" ht="39" x14ac:dyDescent="0.25">
      <c r="A73" s="38" t="s">
        <v>133</v>
      </c>
      <c r="B73" s="43" t="s">
        <v>212</v>
      </c>
      <c r="C73" s="4" t="s">
        <v>134</v>
      </c>
      <c r="D73" s="3" t="s">
        <v>135</v>
      </c>
      <c r="E73" s="9" t="s">
        <v>32</v>
      </c>
      <c r="F73" s="9">
        <v>86.35</v>
      </c>
      <c r="G73" s="9">
        <v>86.35</v>
      </c>
      <c r="H73" s="10">
        <f t="shared" si="5"/>
        <v>0</v>
      </c>
    </row>
    <row r="74" spans="1:8" ht="30" x14ac:dyDescent="0.25">
      <c r="A74" s="38" t="s">
        <v>136</v>
      </c>
      <c r="B74" s="43" t="s">
        <v>212</v>
      </c>
      <c r="C74" s="4" t="s">
        <v>137</v>
      </c>
      <c r="D74" s="3" t="s">
        <v>138</v>
      </c>
      <c r="E74" s="9" t="s">
        <v>45</v>
      </c>
      <c r="F74" s="9">
        <v>2.59</v>
      </c>
      <c r="G74" s="9">
        <v>2.59</v>
      </c>
      <c r="H74" s="10">
        <f t="shared" si="5"/>
        <v>0</v>
      </c>
    </row>
    <row r="75" spans="1:8" ht="30" x14ac:dyDescent="0.25">
      <c r="A75" s="38" t="s">
        <v>139</v>
      </c>
      <c r="B75" s="43" t="s">
        <v>212</v>
      </c>
      <c r="C75" s="4" t="s">
        <v>164</v>
      </c>
      <c r="D75" s="3" t="s">
        <v>140</v>
      </c>
      <c r="E75" s="9" t="s">
        <v>32</v>
      </c>
      <c r="F75" s="9">
        <v>86.35</v>
      </c>
      <c r="G75" s="9">
        <v>86.35</v>
      </c>
      <c r="H75" s="10">
        <f t="shared" si="5"/>
        <v>0</v>
      </c>
    </row>
    <row r="76" spans="1:8" ht="30" x14ac:dyDescent="0.25">
      <c r="A76" s="38" t="s">
        <v>141</v>
      </c>
      <c r="B76" s="43" t="s">
        <v>212</v>
      </c>
      <c r="C76" s="4" t="s">
        <v>165</v>
      </c>
      <c r="D76" s="3" t="s">
        <v>142</v>
      </c>
      <c r="E76" s="9" t="s">
        <v>75</v>
      </c>
      <c r="F76" s="9">
        <v>65.099999999999994</v>
      </c>
      <c r="G76" s="25">
        <v>0</v>
      </c>
      <c r="H76" s="10">
        <f t="shared" si="5"/>
        <v>-65.099999999999994</v>
      </c>
    </row>
    <row r="77" spans="1:8" x14ac:dyDescent="0.25">
      <c r="A77" s="34"/>
      <c r="B77" s="49"/>
      <c r="C77" s="17"/>
      <c r="D77" s="14"/>
      <c r="E77" s="18"/>
      <c r="F77" s="21"/>
      <c r="G77" s="21"/>
      <c r="H77" s="22"/>
    </row>
    <row r="78" spans="1:8" x14ac:dyDescent="0.25">
      <c r="A78" s="38" t="s">
        <v>230</v>
      </c>
      <c r="B78" s="53"/>
      <c r="C78" s="4"/>
      <c r="D78" s="3" t="s">
        <v>143</v>
      </c>
      <c r="E78" s="9"/>
      <c r="F78" s="9"/>
      <c r="G78" s="9"/>
      <c r="H78" s="10"/>
    </row>
    <row r="79" spans="1:8" ht="39" x14ac:dyDescent="0.25">
      <c r="A79" s="38" t="s">
        <v>144</v>
      </c>
      <c r="B79" s="43" t="s">
        <v>213</v>
      </c>
      <c r="C79" s="4" t="s">
        <v>166</v>
      </c>
      <c r="D79" s="3" t="s">
        <v>202</v>
      </c>
      <c r="E79" s="9" t="s">
        <v>32</v>
      </c>
      <c r="F79" s="9">
        <v>9.8000000000000007</v>
      </c>
      <c r="G79" s="9">
        <v>9.8000000000000007</v>
      </c>
      <c r="H79" s="10">
        <f>G79-F79</f>
        <v>0</v>
      </c>
    </row>
    <row r="80" spans="1:8" x14ac:dyDescent="0.25">
      <c r="A80" s="34"/>
      <c r="B80" s="49"/>
      <c r="C80" s="17"/>
      <c r="D80" s="14"/>
      <c r="E80" s="18"/>
      <c r="F80" s="18"/>
      <c r="G80" s="18"/>
      <c r="H80" s="19"/>
    </row>
    <row r="81" spans="1:8" x14ac:dyDescent="0.25">
      <c r="A81" s="38">
        <v>5</v>
      </c>
      <c r="B81" s="52"/>
      <c r="C81" s="4"/>
      <c r="D81" s="3" t="s">
        <v>145</v>
      </c>
      <c r="E81" s="9"/>
      <c r="F81" s="9"/>
      <c r="G81" s="9"/>
      <c r="H81" s="10"/>
    </row>
    <row r="82" spans="1:8" ht="39" x14ac:dyDescent="0.25">
      <c r="A82" s="38" t="s">
        <v>146</v>
      </c>
      <c r="B82" s="43" t="s">
        <v>210</v>
      </c>
      <c r="C82" s="4" t="s">
        <v>147</v>
      </c>
      <c r="D82" s="3" t="s">
        <v>199</v>
      </c>
      <c r="E82" s="9" t="s">
        <v>75</v>
      </c>
      <c r="F82" s="9">
        <v>5</v>
      </c>
      <c r="G82" s="9">
        <v>5</v>
      </c>
      <c r="H82" s="10">
        <f>G82-F82</f>
        <v>0</v>
      </c>
    </row>
    <row r="83" spans="1:8" ht="39" x14ac:dyDescent="0.25">
      <c r="A83" s="38" t="s">
        <v>148</v>
      </c>
      <c r="B83" s="43" t="s">
        <v>210</v>
      </c>
      <c r="C83" s="4" t="s">
        <v>149</v>
      </c>
      <c r="D83" s="3" t="s">
        <v>220</v>
      </c>
      <c r="E83" s="9" t="s">
        <v>75</v>
      </c>
      <c r="F83" s="9">
        <v>5</v>
      </c>
      <c r="G83" s="9">
        <v>5</v>
      </c>
      <c r="H83" s="10">
        <f>G83-F83</f>
        <v>0</v>
      </c>
    </row>
    <row r="84" spans="1:8" ht="39" x14ac:dyDescent="0.25">
      <c r="A84" s="38" t="s">
        <v>150</v>
      </c>
      <c r="B84" s="54" t="s">
        <v>210</v>
      </c>
      <c r="C84" s="4" t="s">
        <v>151</v>
      </c>
      <c r="D84" s="3" t="s">
        <v>200</v>
      </c>
      <c r="E84" s="9" t="s">
        <v>75</v>
      </c>
      <c r="F84" s="9">
        <v>10</v>
      </c>
      <c r="G84" s="9">
        <v>10</v>
      </c>
      <c r="H84" s="10">
        <f>G84-F84</f>
        <v>0</v>
      </c>
    </row>
    <row r="85" spans="1:8" x14ac:dyDescent="0.25">
      <c r="A85" s="34"/>
      <c r="B85" s="49"/>
      <c r="C85" s="17"/>
      <c r="D85" s="14"/>
      <c r="E85" s="18"/>
      <c r="F85" s="18"/>
      <c r="G85" s="18"/>
      <c r="H85" s="19"/>
    </row>
    <row r="86" spans="1:8" x14ac:dyDescent="0.25">
      <c r="A86" s="41">
        <v>6</v>
      </c>
      <c r="B86" s="53"/>
      <c r="C86" s="4"/>
      <c r="D86" s="3" t="s">
        <v>186</v>
      </c>
      <c r="E86" s="9"/>
      <c r="F86" s="9"/>
      <c r="G86" s="9"/>
      <c r="H86" s="10"/>
    </row>
    <row r="87" spans="1:8" ht="51.75" x14ac:dyDescent="0.25">
      <c r="A87" s="41" t="s">
        <v>187</v>
      </c>
      <c r="B87" s="43" t="s">
        <v>214</v>
      </c>
      <c r="C87" s="30" t="s">
        <v>167</v>
      </c>
      <c r="D87" s="29" t="s">
        <v>168</v>
      </c>
      <c r="E87" s="25" t="s">
        <v>32</v>
      </c>
      <c r="F87" s="9">
        <v>0</v>
      </c>
      <c r="G87" s="25">
        <v>593.11400000000003</v>
      </c>
      <c r="H87" s="10">
        <f t="shared" ref="H87:H96" si="6">G87-F87</f>
        <v>593.11400000000003</v>
      </c>
    </row>
    <row r="88" spans="1:8" ht="51.75" x14ac:dyDescent="0.25">
      <c r="A88" s="41" t="s">
        <v>188</v>
      </c>
      <c r="B88" s="43" t="s">
        <v>214</v>
      </c>
      <c r="C88" s="30" t="s">
        <v>169</v>
      </c>
      <c r="D88" s="29" t="s">
        <v>170</v>
      </c>
      <c r="E88" s="25" t="s">
        <v>32</v>
      </c>
      <c r="F88" s="9">
        <v>0</v>
      </c>
      <c r="G88" s="25">
        <v>726</v>
      </c>
      <c r="H88" s="10">
        <f t="shared" si="6"/>
        <v>726</v>
      </c>
    </row>
    <row r="89" spans="1:8" ht="51.75" x14ac:dyDescent="0.25">
      <c r="A89" s="41" t="s">
        <v>189</v>
      </c>
      <c r="B89" s="43" t="s">
        <v>209</v>
      </c>
      <c r="C89" s="30" t="s">
        <v>171</v>
      </c>
      <c r="D89" s="29" t="s">
        <v>172</v>
      </c>
      <c r="E89" s="25" t="s">
        <v>45</v>
      </c>
      <c r="F89" s="9">
        <v>0</v>
      </c>
      <c r="G89" s="25">
        <v>365.512</v>
      </c>
      <c r="H89" s="10">
        <f t="shared" si="6"/>
        <v>365.512</v>
      </c>
    </row>
    <row r="90" spans="1:8" ht="26.25" x14ac:dyDescent="0.25">
      <c r="A90" s="41" t="s">
        <v>190</v>
      </c>
      <c r="B90" s="43" t="s">
        <v>209</v>
      </c>
      <c r="C90" s="30" t="s">
        <v>173</v>
      </c>
      <c r="D90" s="29" t="s">
        <v>174</v>
      </c>
      <c r="E90" s="25" t="s">
        <v>45</v>
      </c>
      <c r="F90" s="9">
        <v>0</v>
      </c>
      <c r="G90" s="25">
        <v>365.512</v>
      </c>
      <c r="H90" s="10">
        <f t="shared" si="6"/>
        <v>365.512</v>
      </c>
    </row>
    <row r="91" spans="1:8" ht="30" x14ac:dyDescent="0.25">
      <c r="A91" s="41" t="s">
        <v>191</v>
      </c>
      <c r="B91" s="43" t="s">
        <v>215</v>
      </c>
      <c r="C91" s="30" t="s">
        <v>175</v>
      </c>
      <c r="D91" s="29" t="s">
        <v>176</v>
      </c>
      <c r="E91" s="25" t="s">
        <v>177</v>
      </c>
      <c r="F91" s="9">
        <v>0</v>
      </c>
      <c r="G91" s="25">
        <v>10</v>
      </c>
      <c r="H91" s="10">
        <f t="shared" si="6"/>
        <v>10</v>
      </c>
    </row>
    <row r="92" spans="1:8" x14ac:dyDescent="0.25">
      <c r="A92" s="41" t="s">
        <v>192</v>
      </c>
      <c r="B92" s="43" t="s">
        <v>209</v>
      </c>
      <c r="C92" s="30" t="s">
        <v>178</v>
      </c>
      <c r="D92" s="29" t="s">
        <v>179</v>
      </c>
      <c r="E92" s="25" t="s">
        <v>45</v>
      </c>
      <c r="F92" s="9">
        <v>0</v>
      </c>
      <c r="G92" s="25">
        <v>406.12400000000002</v>
      </c>
      <c r="H92" s="10">
        <f t="shared" si="6"/>
        <v>406.12400000000002</v>
      </c>
    </row>
    <row r="93" spans="1:8" x14ac:dyDescent="0.25">
      <c r="A93" s="41" t="s">
        <v>193</v>
      </c>
      <c r="B93" s="43" t="s">
        <v>214</v>
      </c>
      <c r="C93" s="30" t="s">
        <v>180</v>
      </c>
      <c r="D93" s="29" t="s">
        <v>181</v>
      </c>
      <c r="E93" s="25" t="s">
        <v>45</v>
      </c>
      <c r="F93" s="9">
        <v>0</v>
      </c>
      <c r="G93" s="25">
        <v>1</v>
      </c>
      <c r="H93" s="10">
        <f t="shared" si="6"/>
        <v>1</v>
      </c>
    </row>
    <row r="94" spans="1:8" ht="26.25" x14ac:dyDescent="0.25">
      <c r="A94" s="41" t="s">
        <v>194</v>
      </c>
      <c r="B94" s="43" t="s">
        <v>214</v>
      </c>
      <c r="C94" s="30" t="s">
        <v>182</v>
      </c>
      <c r="D94" s="29" t="s">
        <v>183</v>
      </c>
      <c r="E94" s="25" t="s">
        <v>75</v>
      </c>
      <c r="F94" s="9">
        <v>0</v>
      </c>
      <c r="G94" s="25">
        <v>9</v>
      </c>
      <c r="H94" s="10">
        <f t="shared" si="6"/>
        <v>9</v>
      </c>
    </row>
    <row r="95" spans="1:8" ht="26.25" x14ac:dyDescent="0.25">
      <c r="A95" s="42" t="s">
        <v>195</v>
      </c>
      <c r="B95" s="43" t="s">
        <v>214</v>
      </c>
      <c r="C95" s="31" t="s">
        <v>184</v>
      </c>
      <c r="D95" s="28" t="s">
        <v>185</v>
      </c>
      <c r="E95" s="32" t="s">
        <v>45</v>
      </c>
      <c r="F95" s="33">
        <v>0</v>
      </c>
      <c r="G95" s="32">
        <v>40.612000000000002</v>
      </c>
      <c r="H95" s="24">
        <f t="shared" si="6"/>
        <v>40.612000000000002</v>
      </c>
    </row>
    <row r="96" spans="1:8" ht="30" x14ac:dyDescent="0.25">
      <c r="A96" s="42" t="s">
        <v>221</v>
      </c>
      <c r="B96" s="43" t="s">
        <v>212</v>
      </c>
      <c r="C96" s="31" t="s">
        <v>218</v>
      </c>
      <c r="D96" s="28" t="s">
        <v>219</v>
      </c>
      <c r="E96" s="32" t="s">
        <v>75</v>
      </c>
      <c r="F96" s="33">
        <v>0</v>
      </c>
      <c r="G96" s="32">
        <v>65.099999999999994</v>
      </c>
      <c r="H96" s="24">
        <f t="shared" si="6"/>
        <v>65.099999999999994</v>
      </c>
    </row>
  </sheetData>
  <phoneticPr fontId="13" type="noConversion"/>
  <pageMargins left="0.70866141732283472" right="0.70866141732283472" top="0.74803149606299213" bottom="0.74803149606299213" header="0.31496062992125984" footer="0.31496062992125984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Dyner</dc:creator>
  <cp:lastModifiedBy>Grzegorz Krowiak</cp:lastModifiedBy>
  <cp:lastPrinted>2026-04-23T05:15:41Z</cp:lastPrinted>
  <dcterms:created xsi:type="dcterms:W3CDTF">2026-04-19T08:54:41Z</dcterms:created>
  <dcterms:modified xsi:type="dcterms:W3CDTF">2026-04-23T05:15:47Z</dcterms:modified>
</cp:coreProperties>
</file>